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Д03 Департамент макроэкономического анализа и прогнозирования\SPECIAL\Росстат\Прогноз\Прогноз-2028\Сайт Прогноз-2028\На 22.09.2025\"/>
    </mc:Choice>
  </mc:AlternateContent>
  <bookViews>
    <workbookView xWindow="0" yWindow="0" windowWidth="28800" windowHeight="11100"/>
  </bookViews>
  <sheets>
    <sheet name="Сравнительная Сайт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'Сравнительная Сайт'!$4:$5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'Сравнительная Сайт'!$A$1:$F$98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8" i="2" l="1"/>
  <c r="A97" i="2"/>
  <c r="A95" i="2"/>
  <c r="A94" i="2"/>
  <c r="A92" i="2"/>
  <c r="A91" i="2"/>
  <c r="A89" i="2"/>
  <c r="A88" i="2"/>
  <c r="A86" i="2"/>
  <c r="A85" i="2"/>
  <c r="A83" i="2"/>
  <c r="A82" i="2"/>
  <c r="A80" i="2"/>
  <c r="A79" i="2"/>
  <c r="A77" i="2"/>
  <c r="A76" i="2"/>
  <c r="A74" i="2"/>
  <c r="A73" i="2"/>
  <c r="A71" i="2"/>
  <c r="A70" i="2"/>
  <c r="A68" i="2"/>
  <c r="A67" i="2"/>
  <c r="A65" i="2"/>
  <c r="A64" i="2"/>
  <c r="A62" i="2"/>
  <c r="A61" i="2"/>
  <c r="A59" i="2"/>
  <c r="A58" i="2"/>
  <c r="A56" i="2"/>
  <c r="A55" i="2"/>
  <c r="A53" i="2"/>
  <c r="A52" i="2"/>
  <c r="A50" i="2"/>
  <c r="A49" i="2"/>
  <c r="A47" i="2"/>
  <c r="A46" i="2"/>
  <c r="A44" i="2"/>
  <c r="A43" i="2"/>
  <c r="A41" i="2"/>
  <c r="A40" i="2"/>
  <c r="A38" i="2"/>
  <c r="A37" i="2"/>
  <c r="A35" i="2"/>
  <c r="A34" i="2"/>
  <c r="A32" i="2"/>
  <c r="A31" i="2"/>
  <c r="A29" i="2"/>
  <c r="A28" i="2"/>
  <c r="A26" i="2"/>
  <c r="A25" i="2"/>
  <c r="A23" i="2"/>
  <c r="A22" i="2"/>
  <c r="A20" i="2"/>
  <c r="A19" i="2"/>
  <c r="A17" i="2"/>
  <c r="A16" i="2"/>
  <c r="A14" i="2"/>
  <c r="A13" i="2"/>
  <c r="A11" i="2"/>
  <c r="A10" i="2"/>
  <c r="C4" i="2"/>
  <c r="D4" i="2" s="1"/>
  <c r="E4" i="2" s="1"/>
  <c r="F4" i="2" s="1"/>
</calcChain>
</file>

<file path=xl/sharedStrings.xml><?xml version="1.0" encoding="utf-8"?>
<sst xmlns="http://schemas.openxmlformats.org/spreadsheetml/2006/main" count="38" uniqueCount="32">
  <si>
    <t>Базовый</t>
  </si>
  <si>
    <t>отчет</t>
  </si>
  <si>
    <t>оценка</t>
  </si>
  <si>
    <t>прогноз</t>
  </si>
  <si>
    <t>Консервативный</t>
  </si>
  <si>
    <t>Сравнительная таблица по вариантам прогнозов</t>
  </si>
  <si>
    <r>
      <t xml:space="preserve">темп роста ВВП, </t>
    </r>
    <r>
      <rPr>
        <sz val="12"/>
        <color rgb="FF333399"/>
        <rFont val="Arial"/>
        <family val="2"/>
        <charset val="204"/>
      </rPr>
      <t>%</t>
    </r>
  </si>
  <si>
    <r>
      <t xml:space="preserve">дефлятор ВВП, </t>
    </r>
    <r>
      <rPr>
        <sz val="12"/>
        <color rgb="FF333399"/>
        <rFont val="Arial"/>
        <family val="2"/>
        <charset val="204"/>
      </rPr>
      <t>%</t>
    </r>
  </si>
  <si>
    <r>
      <t xml:space="preserve">Курс доллара среднегодовой, </t>
    </r>
    <r>
      <rPr>
        <sz val="12"/>
        <color indexed="62"/>
        <rFont val="Arial"/>
        <family val="2"/>
        <charset val="204"/>
      </rPr>
      <t>рублей за доллар США</t>
    </r>
  </si>
  <si>
    <r>
      <t>Индекс потребительских цен</t>
    </r>
    <r>
      <rPr>
        <sz val="12"/>
        <color rgb="FF203277"/>
        <rFont val="Arial"/>
        <family val="2"/>
        <charset val="204"/>
      </rPr>
      <t xml:space="preserve"> </t>
    </r>
    <r>
      <rPr>
        <sz val="12"/>
        <color indexed="62"/>
        <rFont val="Arial"/>
        <family val="2"/>
        <charset val="204"/>
      </rPr>
      <t xml:space="preserve">на конец года, % к декабрю </t>
    </r>
  </si>
  <si>
    <r>
      <t>Индекс потребительских цен</t>
    </r>
    <r>
      <rPr>
        <sz val="12"/>
        <color rgb="FF203277"/>
        <rFont val="Arial"/>
        <family val="2"/>
        <charset val="204"/>
      </rPr>
      <t xml:space="preserve"> </t>
    </r>
    <r>
      <rPr>
        <sz val="12"/>
        <color indexed="62"/>
        <rFont val="Arial"/>
        <family val="2"/>
        <charset val="204"/>
      </rPr>
      <t>в среднем за год, %</t>
    </r>
  </si>
  <si>
    <r>
      <t xml:space="preserve"> Промышленность, </t>
    </r>
    <r>
      <rPr>
        <sz val="12"/>
        <color rgb="FF333399"/>
        <rFont val="Arial"/>
        <family val="2"/>
        <charset val="204"/>
      </rPr>
      <t>%</t>
    </r>
  </si>
  <si>
    <r>
      <t xml:space="preserve">Инвестиции в основной капитал, </t>
    </r>
    <r>
      <rPr>
        <sz val="12"/>
        <color rgb="FF333399"/>
        <rFont val="Arial"/>
        <family val="2"/>
        <charset val="204"/>
      </rPr>
      <t>%</t>
    </r>
  </si>
  <si>
    <r>
      <t xml:space="preserve">Объем платных услуг населению, </t>
    </r>
    <r>
      <rPr>
        <sz val="12"/>
        <color rgb="FF333399"/>
        <rFont val="Arial"/>
        <family val="2"/>
        <charset val="204"/>
      </rPr>
      <t>%</t>
    </r>
  </si>
  <si>
    <r>
      <t xml:space="preserve">Оборот розничной торговли, </t>
    </r>
    <r>
      <rPr>
        <sz val="12"/>
        <color rgb="FF333399"/>
        <rFont val="Arial"/>
        <family val="2"/>
        <charset val="204"/>
      </rPr>
      <t>%</t>
    </r>
  </si>
  <si>
    <r>
      <t xml:space="preserve">Реальные располагаемые доходы населения, </t>
    </r>
    <r>
      <rPr>
        <sz val="12"/>
        <color rgb="FF333399"/>
        <rFont val="Arial"/>
        <family val="2"/>
        <charset val="204"/>
      </rPr>
      <t>%</t>
    </r>
  </si>
  <si>
    <r>
      <t xml:space="preserve">Реальная заработная плата, </t>
    </r>
    <r>
      <rPr>
        <sz val="12"/>
        <color rgb="FF333399"/>
        <rFont val="Arial"/>
        <family val="2"/>
        <charset val="204"/>
      </rPr>
      <t xml:space="preserve">% </t>
    </r>
  </si>
  <si>
    <r>
      <t xml:space="preserve">Производительность труда, </t>
    </r>
    <r>
      <rPr>
        <sz val="12"/>
        <color rgb="FF333399"/>
        <rFont val="Arial"/>
        <family val="2"/>
        <charset val="204"/>
      </rPr>
      <t>%</t>
    </r>
  </si>
  <si>
    <r>
      <t xml:space="preserve">Экспорт товаров, </t>
    </r>
    <r>
      <rPr>
        <sz val="12"/>
        <color rgb="FF333399"/>
        <rFont val="Arial"/>
        <family val="2"/>
        <charset val="204"/>
      </rPr>
      <t>млрд долл. США</t>
    </r>
  </si>
  <si>
    <r>
      <t xml:space="preserve">темп роста, </t>
    </r>
    <r>
      <rPr>
        <sz val="12"/>
        <color rgb="FF333399"/>
        <rFont val="Arial"/>
        <family val="2"/>
        <charset val="204"/>
      </rPr>
      <t>%</t>
    </r>
  </si>
  <si>
    <r>
      <t xml:space="preserve">к ВВП, </t>
    </r>
    <r>
      <rPr>
        <sz val="12"/>
        <color rgb="FF333399"/>
        <rFont val="Arial"/>
        <family val="2"/>
        <charset val="204"/>
      </rPr>
      <t>%</t>
    </r>
  </si>
  <si>
    <r>
      <t xml:space="preserve">Экспорт ненефтегазовый, </t>
    </r>
    <r>
      <rPr>
        <sz val="12"/>
        <color rgb="FF333399"/>
        <rFont val="Arial"/>
        <family val="2"/>
        <charset val="204"/>
      </rPr>
      <t>млрд долл. США</t>
    </r>
  </si>
  <si>
    <r>
      <t xml:space="preserve">Экспорт нефтегазовый, </t>
    </r>
    <r>
      <rPr>
        <sz val="12"/>
        <color rgb="FF333399"/>
        <rFont val="Arial"/>
        <family val="2"/>
        <charset val="204"/>
      </rPr>
      <t>млрд долл. США</t>
    </r>
  </si>
  <si>
    <r>
      <t xml:space="preserve">Уровень безработицы, </t>
    </r>
    <r>
      <rPr>
        <sz val="12"/>
        <color rgb="FF333399"/>
        <rFont val="Arial"/>
        <family val="2"/>
        <charset val="204"/>
      </rPr>
      <t>% к рабочей силе</t>
    </r>
  </si>
  <si>
    <r>
      <t xml:space="preserve">Численность рабочей силы, </t>
    </r>
    <r>
      <rPr>
        <sz val="12"/>
        <color rgb="FF333399"/>
        <rFont val="Arial"/>
        <family val="2"/>
        <charset val="204"/>
      </rPr>
      <t>млн чел.</t>
    </r>
  </si>
  <si>
    <r>
      <t xml:space="preserve">Фонд заработной платы работников организаций, </t>
    </r>
    <r>
      <rPr>
        <sz val="12"/>
        <color rgb="FF333399"/>
        <rFont val="Arial"/>
        <family val="2"/>
        <charset val="204"/>
      </rPr>
      <t>млрд руб.</t>
    </r>
  </si>
  <si>
    <r>
      <t xml:space="preserve">Фонд заработной платы работников организаций, </t>
    </r>
    <r>
      <rPr>
        <sz val="12"/>
        <color rgb="FF333399"/>
        <rFont val="Arial"/>
        <family val="2"/>
        <charset val="204"/>
      </rPr>
      <t>% г/г</t>
    </r>
  </si>
  <si>
    <r>
      <t xml:space="preserve">Численность занятых в экономике, </t>
    </r>
    <r>
      <rPr>
        <sz val="12"/>
        <color rgb="FF333399"/>
        <rFont val="Arial"/>
        <family val="2"/>
        <charset val="204"/>
      </rPr>
      <t>млн чел.</t>
    </r>
  </si>
  <si>
    <t>Министерство экономического развития
Российской Федерации</t>
  </si>
  <si>
    <r>
      <t xml:space="preserve">Импорт товаров, </t>
    </r>
    <r>
      <rPr>
        <sz val="12"/>
        <color rgb="FF333399"/>
        <rFont val="Arial"/>
        <family val="2"/>
        <charset val="204"/>
      </rPr>
      <t>млрд долл. США</t>
    </r>
  </si>
  <si>
    <r>
      <t xml:space="preserve">Цена на нефть марки Юралс, </t>
    </r>
    <r>
      <rPr>
        <sz val="12"/>
        <color rgb="FF203277"/>
        <rFont val="Arial"/>
        <family val="2"/>
        <charset val="204"/>
      </rPr>
      <t>долл. США / барр.</t>
    </r>
  </si>
  <si>
    <r>
      <t xml:space="preserve">Валовой внутренний продукт, </t>
    </r>
    <r>
      <rPr>
        <sz val="12"/>
        <color indexed="62"/>
        <rFont val="Arial"/>
        <family val="2"/>
        <charset val="204"/>
      </rPr>
      <t>млрд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</si>
</sst>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6"/>
      <color rgb="FF203277"/>
      <name val="Arial"/>
      <family val="2"/>
      <charset val="204"/>
    </font>
    <font>
      <b/>
      <sz val="24"/>
      <name val="Arial"/>
      <family val="2"/>
      <charset val="204"/>
    </font>
    <font>
      <b/>
      <sz val="13"/>
      <name val="Arial"/>
      <family val="2"/>
      <charset val="204"/>
    </font>
    <font>
      <sz val="12"/>
      <color indexed="62"/>
      <name val="Arial"/>
      <family val="2"/>
      <charset val="204"/>
    </font>
    <font>
      <sz val="12"/>
      <color rgb="FF203277"/>
      <name val="Arial"/>
      <family val="2"/>
      <charset val="204"/>
    </font>
    <font>
      <sz val="12"/>
      <color rgb="FF333399"/>
      <name val="Arial"/>
      <family val="2"/>
      <charset val="204"/>
    </font>
    <font>
      <sz val="24"/>
      <name val="Arial"/>
      <family val="2"/>
      <charset val="204"/>
    </font>
    <font>
      <sz val="33"/>
      <color rgb="FF203277"/>
      <name val="Arial"/>
      <family val="2"/>
      <charset val="204"/>
    </font>
    <font>
      <b/>
      <sz val="24"/>
      <color rgb="FF203277"/>
      <name val="Arial"/>
      <family val="2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56">
    <xf numFmtId="0" fontId="0" fillId="0" borderId="0" xfId="0"/>
    <xf numFmtId="0" fontId="8" fillId="0" borderId="0" xfId="3" applyFont="1" applyFill="1" applyBorder="1"/>
    <xf numFmtId="0" fontId="7" fillId="0" borderId="3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0" fontId="10" fillId="0" borderId="0" xfId="3" applyFont="1" applyFill="1" applyBorder="1"/>
    <xf numFmtId="0" fontId="11" fillId="0" borderId="11" xfId="3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left" vertical="center" wrapText="1" indent="2"/>
    </xf>
    <xf numFmtId="1" fontId="13" fillId="2" borderId="15" xfId="3" applyNumberFormat="1" applyFont="1" applyFill="1" applyBorder="1" applyAlignment="1">
      <alignment horizontal="center" vertical="center"/>
    </xf>
    <xf numFmtId="1" fontId="13" fillId="2" borderId="16" xfId="3" applyNumberFormat="1" applyFont="1" applyFill="1" applyBorder="1" applyAlignment="1">
      <alignment horizontal="center" vertical="center"/>
    </xf>
    <xf numFmtId="0" fontId="3" fillId="2" borderId="16" xfId="3" applyFont="1" applyFill="1" applyBorder="1"/>
    <xf numFmtId="0" fontId="3" fillId="2" borderId="17" xfId="3" applyFont="1" applyFill="1" applyBorder="1"/>
    <xf numFmtId="17" fontId="7" fillId="0" borderId="6" xfId="3" applyNumberFormat="1" applyFont="1" applyFill="1" applyBorder="1" applyAlignment="1">
      <alignment horizontal="center" vertical="center" wrapText="1"/>
    </xf>
    <xf numFmtId="3" fontId="6" fillId="0" borderId="8" xfId="3" applyNumberFormat="1" applyFont="1" applyFill="1" applyBorder="1" applyAlignment="1">
      <alignment horizontal="center" vertical="center"/>
    </xf>
    <xf numFmtId="3" fontId="6" fillId="0" borderId="9" xfId="3" applyNumberFormat="1" applyFont="1" applyFill="1" applyBorder="1" applyAlignment="1">
      <alignment horizontal="center" vertical="center"/>
    </xf>
    <xf numFmtId="3" fontId="6" fillId="0" borderId="19" xfId="3" applyNumberFormat="1" applyFont="1" applyFill="1" applyBorder="1" applyAlignment="1">
      <alignment horizontal="center" vertical="center"/>
    </xf>
    <xf numFmtId="3" fontId="6" fillId="0" borderId="20" xfId="3" applyNumberFormat="1" applyFont="1" applyFill="1" applyBorder="1" applyAlignment="1">
      <alignment horizontal="center" vertical="center"/>
    </xf>
    <xf numFmtId="0" fontId="3" fillId="2" borderId="21" xfId="3" applyFont="1" applyFill="1" applyBorder="1" applyAlignment="1">
      <alignment horizontal="left" vertical="center" wrapText="1" indent="3"/>
    </xf>
    <xf numFmtId="1" fontId="13" fillId="2" borderId="21" xfId="3" applyNumberFormat="1" applyFont="1" applyFill="1" applyBorder="1" applyAlignment="1">
      <alignment horizontal="center" vertical="center"/>
    </xf>
    <xf numFmtId="1" fontId="13" fillId="2" borderId="22" xfId="3" applyNumberFormat="1" applyFont="1" applyFill="1" applyBorder="1" applyAlignment="1">
      <alignment horizontal="center" vertical="center"/>
    </xf>
    <xf numFmtId="0" fontId="3" fillId="2" borderId="22" xfId="3" applyFont="1" applyFill="1" applyBorder="1"/>
    <xf numFmtId="0" fontId="3" fillId="2" borderId="23" xfId="3" applyFont="1" applyFill="1" applyBorder="1"/>
    <xf numFmtId="0" fontId="15" fillId="0" borderId="0" xfId="3" applyFont="1" applyFill="1" applyBorder="1"/>
    <xf numFmtId="164" fontId="4" fillId="0" borderId="19" xfId="3" applyNumberFormat="1" applyFont="1" applyFill="1" applyBorder="1" applyAlignment="1">
      <alignment horizontal="center" vertical="center"/>
    </xf>
    <xf numFmtId="164" fontId="4" fillId="0" borderId="20" xfId="3" applyNumberFormat="1" applyFont="1" applyFill="1" applyBorder="1" applyAlignment="1">
      <alignment horizontal="center" vertical="center"/>
    </xf>
    <xf numFmtId="165" fontId="4" fillId="0" borderId="19" xfId="3" applyNumberFormat="1" applyFont="1" applyFill="1" applyBorder="1" applyAlignment="1">
      <alignment horizontal="center" vertical="center"/>
    </xf>
    <xf numFmtId="165" fontId="4" fillId="0" borderId="20" xfId="3" applyNumberFormat="1" applyFont="1" applyFill="1" applyBorder="1" applyAlignment="1">
      <alignment horizontal="center" vertical="center"/>
    </xf>
    <xf numFmtId="0" fontId="3" fillId="2" borderId="24" xfId="3" applyFont="1" applyFill="1" applyBorder="1" applyAlignment="1">
      <alignment horizontal="left" vertical="center" wrapText="1" indent="3"/>
    </xf>
    <xf numFmtId="164" fontId="4" fillId="0" borderId="8" xfId="3" applyNumberFormat="1" applyFont="1" applyFill="1" applyBorder="1" applyAlignment="1">
      <alignment horizontal="center" vertical="center"/>
    </xf>
    <xf numFmtId="164" fontId="4" fillId="0" borderId="9" xfId="3" applyNumberFormat="1" applyFont="1" applyFill="1" applyBorder="1" applyAlignment="1">
      <alignment horizontal="center" vertical="center"/>
    </xf>
    <xf numFmtId="17" fontId="7" fillId="0" borderId="2" xfId="3" applyNumberFormat="1" applyFont="1" applyFill="1" applyBorder="1" applyAlignment="1">
      <alignment horizontal="center" vertical="center" wrapText="1"/>
    </xf>
    <xf numFmtId="165" fontId="4" fillId="0" borderId="26" xfId="3" applyNumberFormat="1" applyFont="1" applyFill="1" applyBorder="1" applyAlignment="1">
      <alignment horizontal="center" vertical="center"/>
    </xf>
    <xf numFmtId="165" fontId="4" fillId="0" borderId="27" xfId="3" applyNumberFormat="1" applyFont="1" applyFill="1" applyBorder="1" applyAlignment="1">
      <alignment horizontal="center" vertical="center"/>
    </xf>
    <xf numFmtId="165" fontId="4" fillId="0" borderId="28" xfId="3" applyNumberFormat="1" applyFont="1" applyFill="1" applyBorder="1" applyAlignment="1">
      <alignment horizontal="center" vertical="center"/>
    </xf>
    <xf numFmtId="165" fontId="4" fillId="0" borderId="29" xfId="3" applyNumberFormat="1" applyFont="1" applyFill="1" applyBorder="1" applyAlignment="1">
      <alignment horizontal="center" vertical="center"/>
    </xf>
    <xf numFmtId="0" fontId="3" fillId="2" borderId="30" xfId="3" applyFont="1" applyFill="1" applyBorder="1" applyAlignment="1">
      <alignment horizontal="left" vertical="center" wrapText="1" indent="2"/>
    </xf>
    <xf numFmtId="0" fontId="13" fillId="2" borderId="24" xfId="3" applyFont="1" applyFill="1" applyBorder="1" applyAlignment="1">
      <alignment horizontal="left" vertical="center" wrapText="1" indent="4"/>
    </xf>
    <xf numFmtId="0" fontId="13" fillId="2" borderId="21" xfId="3" applyFont="1" applyFill="1" applyBorder="1" applyAlignment="1">
      <alignment horizontal="left" vertical="center" wrapText="1" indent="4"/>
    </xf>
    <xf numFmtId="0" fontId="18" fillId="0" borderId="0" xfId="3" applyFont="1" applyFill="1" applyBorder="1"/>
    <xf numFmtId="0" fontId="19" fillId="0" borderId="32" xfId="3" applyFont="1" applyFill="1" applyBorder="1"/>
    <xf numFmtId="0" fontId="11" fillId="0" borderId="12" xfId="3" applyFont="1" applyFill="1" applyBorder="1" applyAlignment="1">
      <alignment horizontal="center" vertical="center"/>
    </xf>
    <xf numFmtId="164" fontId="4" fillId="0" borderId="7" xfId="3" applyNumberFormat="1" applyFont="1" applyFill="1" applyBorder="1" applyAlignment="1">
      <alignment horizontal="center" vertical="center"/>
    </xf>
    <xf numFmtId="164" fontId="4" fillId="0" borderId="25" xfId="3" applyNumberFormat="1" applyFont="1" applyFill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7" fillId="0" borderId="1" xfId="3" quotePrefix="1" applyFont="1" applyFill="1" applyBorder="1" applyAlignment="1">
      <alignment horizontal="center" vertical="center" wrapText="1"/>
    </xf>
    <xf numFmtId="0" fontId="7" fillId="0" borderId="2" xfId="3" quotePrefix="1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6" fillId="0" borderId="7" xfId="3" applyNumberFormat="1" applyFont="1" applyFill="1" applyBorder="1" applyAlignment="1">
      <alignment horizontal="center" vertical="center"/>
    </xf>
    <xf numFmtId="3" fontId="6" fillId="0" borderId="18" xfId="3" applyNumberFormat="1" applyFont="1" applyFill="1" applyBorder="1" applyAlignment="1">
      <alignment horizontal="center" vertical="center"/>
    </xf>
    <xf numFmtId="164" fontId="4" fillId="0" borderId="18" xfId="3" applyNumberFormat="1" applyFont="1" applyFill="1" applyBorder="1" applyAlignment="1">
      <alignment horizontal="center" vertical="center"/>
    </xf>
    <xf numFmtId="164" fontId="4" fillId="0" borderId="31" xfId="3" applyNumberFormat="1" applyFont="1" applyFill="1" applyBorder="1" applyAlignment="1">
      <alignment horizontal="center" vertical="center"/>
    </xf>
    <xf numFmtId="0" fontId="9" fillId="2" borderId="0" xfId="3" applyFont="1" applyFill="1" applyBorder="1" applyAlignment="1">
      <alignment horizontal="left" vertical="center" wrapText="1"/>
    </xf>
    <xf numFmtId="1" fontId="16" fillId="0" borderId="0" xfId="3" applyNumberFormat="1" applyFont="1" applyFill="1" applyBorder="1" applyAlignment="1">
      <alignment horizontal="center" vertical="center"/>
    </xf>
    <xf numFmtId="0" fontId="17" fillId="0" borderId="0" xfId="3" applyFont="1" applyFill="1" applyBorder="1"/>
  </cellXfs>
  <cellStyles count="4">
    <cellStyle name="Обычный" xfId="0" builtinId="0"/>
    <cellStyle name="Обычный 100" xfId="3"/>
    <cellStyle name="Обычный 140 3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22412</xdr:colOff>
      <xdr:row>0</xdr:row>
      <xdr:rowOff>22412</xdr:rowOff>
    </xdr:from>
    <xdr:to>
      <xdr:col>5</xdr:col>
      <xdr:colOff>677342</xdr:colOff>
      <xdr:row>1</xdr:row>
      <xdr:rowOff>537494</xdr:rowOff>
    </xdr:to>
    <xdr:pic>
      <xdr:nvPicPr>
        <xdr:cNvPr id="3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0794" y="22412"/>
          <a:ext cx="654930" cy="67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Final_m"/>
      <sheetName val="Charts"/>
      <sheetName val="Переменные"/>
      <sheetName val="Огл. Графиков"/>
      <sheetName val="рабочий"/>
      <sheetName val="Текущие цены"/>
      <sheetName val="окра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  <sheetName val="Переменные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  <sheetName val=""/>
      <sheetName val="БД"/>
      <sheetName val="платежный календарь фин"/>
      <sheetName val="0_Настройка"/>
      <sheetName val="0_Настройка1"/>
      <sheetName val="выр__июль"/>
      <sheetName val="2009(2,3)_(2)1"/>
      <sheetName val="GKN_(2)1"/>
      <sheetName val="0_Настройка2"/>
      <sheetName val="2009(2,3)_(2)2"/>
      <sheetName val="GKN_(2)2"/>
      <sheetName val="0_Настройка3"/>
      <sheetName val="2009(2,3)_(2)3"/>
      <sheetName val="GKN_(2)3"/>
      <sheetName val="0_Настройка4"/>
      <sheetName val="2009(2,3)_(2)4"/>
      <sheetName val="GKN_(2)4"/>
      <sheetName val="0_Настройка5"/>
      <sheetName val="2009(2,3)_(2)5"/>
      <sheetName val="GKN_(2)5"/>
      <sheetName val="0_Настройка6"/>
      <sheetName val="2009(2,3)_(2)6"/>
      <sheetName val="GKN_(2)6"/>
      <sheetName val="0_Настройка7"/>
      <sheetName val="2009(2,3)_(2)7"/>
      <sheetName val="GKN_(2)7"/>
      <sheetName val="0_Настройка8"/>
      <sheetName val="2009(2,3)_(2)10"/>
      <sheetName val="GKN_(2)10"/>
      <sheetName val="0_Настройка11"/>
      <sheetName val="2009(2,3)_(2)8"/>
      <sheetName val="GKN_(2)8"/>
      <sheetName val="0_Настройка9"/>
      <sheetName val="2009(2,3)_(2)9"/>
      <sheetName val="GKN_(2)9"/>
      <sheetName val="0_Настройка10"/>
      <sheetName val="2009(2,3)_(2)12"/>
      <sheetName val="GKN_(2)12"/>
      <sheetName val="0_Настройка13"/>
      <sheetName val="2009(2,3)_(2)11"/>
      <sheetName val="GKN_(2)11"/>
      <sheetName val="0_Настройка12"/>
      <sheetName val="2009(2,3)_(2)15"/>
      <sheetName val="GKN_(2)15"/>
      <sheetName val="0_Настройка16"/>
      <sheetName val="2009(2,3)_(2)13"/>
      <sheetName val="GKN_(2)13"/>
      <sheetName val="0_Настройка14"/>
      <sheetName val="2009(2,3)_(2)14"/>
      <sheetName val="GKN_(2)14"/>
      <sheetName val="0_Настройка15"/>
      <sheetName val="АНАЛИТ"/>
      <sheetName val="Настройка"/>
      <sheetName val="поставка сравн13"/>
      <sheetName val="titre gap"/>
      <sheetName val="#ССЫЛКА"/>
      <sheetName val="Лист5"/>
      <sheetName val="Бюджет"/>
      <sheetName val="вводные данные систем"/>
      <sheetName val="Предпр_-взвеш__оценка"/>
      <sheetName val="Оценка_DCF1"/>
      <sheetName val="Предпр_-взвеш__оценка1"/>
      <sheetName val="план"/>
      <sheetName val="Расх."/>
      <sheetName val="Параметры"/>
      <sheetName val="1"/>
      <sheetName val="ВГ до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L108"/>
  <sheetViews>
    <sheetView tabSelected="1" view="pageBreakPreview" zoomScale="85" zoomScaleNormal="35" zoomScaleSheetLayoutView="85" workbookViewId="0">
      <selection sqref="A1:F2"/>
    </sheetView>
  </sheetViews>
  <sheetFormatPr defaultColWidth="8" defaultRowHeight="18" x14ac:dyDescent="0.25"/>
  <cols>
    <col min="1" max="1" width="78.140625" style="39" customWidth="1"/>
    <col min="2" max="6" width="15" style="1" customWidth="1"/>
    <col min="7" max="16384" width="8" style="1"/>
  </cols>
  <sheetData>
    <row r="1" spans="1:6" ht="12.75" x14ac:dyDescent="0.2">
      <c r="A1" s="53" t="s">
        <v>28</v>
      </c>
      <c r="B1" s="53"/>
      <c r="C1" s="53"/>
      <c r="D1" s="53"/>
      <c r="E1" s="53"/>
      <c r="F1" s="53"/>
    </row>
    <row r="2" spans="1:6" ht="45" customHeight="1" x14ac:dyDescent="0.2">
      <c r="A2" s="53"/>
      <c r="B2" s="53"/>
      <c r="C2" s="53"/>
      <c r="D2" s="53"/>
      <c r="E2" s="53"/>
      <c r="F2" s="53"/>
    </row>
    <row r="3" spans="1:6" ht="21.75" customHeight="1" thickBot="1" x14ac:dyDescent="0.25">
      <c r="A3" s="43" t="s">
        <v>5</v>
      </c>
      <c r="B3" s="43"/>
      <c r="C3" s="43"/>
      <c r="D3" s="43"/>
      <c r="E3" s="43"/>
      <c r="F3" s="43"/>
    </row>
    <row r="4" spans="1:6" s="5" customFormat="1" ht="18" customHeight="1" x14ac:dyDescent="0.4">
      <c r="A4" s="44"/>
      <c r="B4" s="2">
        <v>2024</v>
      </c>
      <c r="C4" s="3">
        <f>B4+1</f>
        <v>2025</v>
      </c>
      <c r="D4" s="3">
        <f t="shared" ref="D4:F4" si="0">C4+1</f>
        <v>2026</v>
      </c>
      <c r="E4" s="3">
        <f t="shared" si="0"/>
        <v>2027</v>
      </c>
      <c r="F4" s="4">
        <f t="shared" si="0"/>
        <v>2028</v>
      </c>
    </row>
    <row r="5" spans="1:6" s="5" customFormat="1" ht="18" customHeight="1" thickBot="1" x14ac:dyDescent="0.45">
      <c r="A5" s="45"/>
      <c r="B5" s="6" t="s">
        <v>1</v>
      </c>
      <c r="C5" s="40" t="s">
        <v>2</v>
      </c>
      <c r="D5" s="46" t="s">
        <v>3</v>
      </c>
      <c r="E5" s="47"/>
      <c r="F5" s="48"/>
    </row>
    <row r="6" spans="1:6" s="5" customFormat="1" ht="18.75" customHeight="1" x14ac:dyDescent="0.4">
      <c r="A6" s="7" t="s">
        <v>31</v>
      </c>
      <c r="B6" s="8"/>
      <c r="C6" s="9"/>
      <c r="D6" s="9"/>
      <c r="E6" s="10"/>
      <c r="F6" s="11"/>
    </row>
    <row r="7" spans="1:6" s="5" customFormat="1" ht="20.25" customHeight="1" x14ac:dyDescent="0.4">
      <c r="A7" s="12" t="s">
        <v>0</v>
      </c>
      <c r="B7" s="49">
        <v>201152.09220000001</v>
      </c>
      <c r="C7" s="13">
        <v>217289.70060000001</v>
      </c>
      <c r="D7" s="13">
        <v>235067.46580000001</v>
      </c>
      <c r="E7" s="13">
        <v>255498.0595</v>
      </c>
      <c r="F7" s="14">
        <v>276346.30119999999</v>
      </c>
    </row>
    <row r="8" spans="1:6" s="5" customFormat="1" ht="20.25" customHeight="1" x14ac:dyDescent="0.4">
      <c r="A8" s="12" t="s">
        <v>4</v>
      </c>
      <c r="B8" s="50"/>
      <c r="C8" s="15">
        <v>217289.70060000001</v>
      </c>
      <c r="D8" s="15">
        <v>230176.8689</v>
      </c>
      <c r="E8" s="15">
        <v>247446.36009999999</v>
      </c>
      <c r="F8" s="16">
        <v>265897.37809999997</v>
      </c>
    </row>
    <row r="9" spans="1:6" s="22" customFormat="1" ht="18" customHeight="1" x14ac:dyDescent="0.4">
      <c r="A9" s="17" t="s">
        <v>6</v>
      </c>
      <c r="B9" s="18"/>
      <c r="C9" s="19"/>
      <c r="D9" s="19"/>
      <c r="E9" s="20"/>
      <c r="F9" s="21"/>
    </row>
    <row r="10" spans="1:6" s="22" customFormat="1" ht="18" customHeight="1" x14ac:dyDescent="0.4">
      <c r="A10" s="12" t="str">
        <f>$A$7</f>
        <v>Базовый</v>
      </c>
      <c r="B10" s="41">
        <v>4.2999999999999972</v>
      </c>
      <c r="C10" s="23">
        <v>1.0300000000000011</v>
      </c>
      <c r="D10" s="23">
        <v>1.3119999999999976</v>
      </c>
      <c r="E10" s="23">
        <v>2.8199999999999932</v>
      </c>
      <c r="F10" s="24">
        <v>2.5100000000000051</v>
      </c>
    </row>
    <row r="11" spans="1:6" s="22" customFormat="1" ht="18" customHeight="1" x14ac:dyDescent="0.4">
      <c r="A11" s="12" t="str">
        <f>$A$8</f>
        <v>Консервативный</v>
      </c>
      <c r="B11" s="51"/>
      <c r="C11" s="25">
        <v>1.0300000000000011</v>
      </c>
      <c r="D11" s="25">
        <v>0.79999999999999716</v>
      </c>
      <c r="E11" s="25">
        <v>1.5</v>
      </c>
      <c r="F11" s="26">
        <v>1.9000000000000057</v>
      </c>
    </row>
    <row r="12" spans="1:6" s="22" customFormat="1" ht="18" customHeight="1" x14ac:dyDescent="0.4">
      <c r="A12" s="27" t="s">
        <v>7</v>
      </c>
      <c r="B12" s="18"/>
      <c r="C12" s="19"/>
      <c r="D12" s="19"/>
      <c r="E12" s="20"/>
      <c r="F12" s="21"/>
    </row>
    <row r="13" spans="1:6" s="22" customFormat="1" ht="18" customHeight="1" x14ac:dyDescent="0.4">
      <c r="A13" s="12" t="str">
        <f>$A$7</f>
        <v>Базовый</v>
      </c>
      <c r="B13" s="41">
        <v>9.3221999999999952</v>
      </c>
      <c r="C13" s="28">
        <v>6.9213000000000022</v>
      </c>
      <c r="D13" s="28">
        <v>6.7806000000000068</v>
      </c>
      <c r="E13" s="28">
        <v>5.7103000000000037</v>
      </c>
      <c r="F13" s="29">
        <v>5.5114999999999981</v>
      </c>
    </row>
    <row r="14" spans="1:6" s="22" customFormat="1" ht="18" customHeight="1" thickBot="1" x14ac:dyDescent="0.45">
      <c r="A14" s="30" t="str">
        <f>$A$8</f>
        <v>Консервативный</v>
      </c>
      <c r="B14" s="42"/>
      <c r="C14" s="31">
        <v>6.9213000000000022</v>
      </c>
      <c r="D14" s="31">
        <v>5.0901000000000067</v>
      </c>
      <c r="E14" s="31">
        <v>5.9140000000000015</v>
      </c>
      <c r="F14" s="32">
        <v>5.453000000000003</v>
      </c>
    </row>
    <row r="15" spans="1:6" s="5" customFormat="1" ht="18" customHeight="1" x14ac:dyDescent="0.4">
      <c r="A15" s="7" t="s">
        <v>30</v>
      </c>
      <c r="B15" s="8"/>
      <c r="C15" s="9"/>
      <c r="D15" s="9"/>
      <c r="E15" s="10"/>
      <c r="F15" s="11"/>
    </row>
    <row r="16" spans="1:6" s="5" customFormat="1" ht="18" customHeight="1" x14ac:dyDescent="0.4">
      <c r="A16" s="12" t="str">
        <f>$A$7</f>
        <v>Базовый</v>
      </c>
      <c r="B16" s="41">
        <v>66.599999999999994</v>
      </c>
      <c r="C16" s="23">
        <v>58.047199999999997</v>
      </c>
      <c r="D16" s="23">
        <v>58.994999999999997</v>
      </c>
      <c r="E16" s="23">
        <v>61.0411</v>
      </c>
      <c r="F16" s="24">
        <v>64.957999999999998</v>
      </c>
    </row>
    <row r="17" spans="1:6" s="5" customFormat="1" ht="18" customHeight="1" thickBot="1" x14ac:dyDescent="0.45">
      <c r="A17" s="30" t="str">
        <f>$A$8</f>
        <v>Консервативный</v>
      </c>
      <c r="B17" s="42"/>
      <c r="C17" s="25">
        <v>58.047199999999997</v>
      </c>
      <c r="D17" s="25">
        <v>44</v>
      </c>
      <c r="E17" s="25">
        <v>48.299799999999998</v>
      </c>
      <c r="F17" s="26">
        <v>51.234499999999997</v>
      </c>
    </row>
    <row r="18" spans="1:6" s="5" customFormat="1" ht="20.25" customHeight="1" x14ac:dyDescent="0.4">
      <c r="A18" s="7" t="s">
        <v>8</v>
      </c>
      <c r="B18" s="8"/>
      <c r="C18" s="9"/>
      <c r="D18" s="9"/>
      <c r="E18" s="10"/>
      <c r="F18" s="11"/>
    </row>
    <row r="19" spans="1:6" s="5" customFormat="1" ht="18" customHeight="1" x14ac:dyDescent="0.4">
      <c r="A19" s="12" t="str">
        <f>$A$7</f>
        <v>Базовый</v>
      </c>
      <c r="B19" s="41">
        <v>92.443399999999997</v>
      </c>
      <c r="C19" s="23">
        <v>86.064400000000006</v>
      </c>
      <c r="D19" s="23">
        <v>92.206900000000005</v>
      </c>
      <c r="E19" s="23">
        <v>95.782899999999998</v>
      </c>
      <c r="F19" s="24">
        <v>100.0825</v>
      </c>
    </row>
    <row r="20" spans="1:6" s="5" customFormat="1" ht="18" customHeight="1" thickBot="1" x14ac:dyDescent="0.45">
      <c r="A20" s="30" t="str">
        <f>$A$8</f>
        <v>Консервативный</v>
      </c>
      <c r="B20" s="42"/>
      <c r="C20" s="25">
        <v>86.064400000000006</v>
      </c>
      <c r="D20" s="25">
        <v>94.802199999999999</v>
      </c>
      <c r="E20" s="25">
        <v>99.288200000000003</v>
      </c>
      <c r="F20" s="26">
        <v>104.1915</v>
      </c>
    </row>
    <row r="21" spans="1:6" s="5" customFormat="1" ht="18" customHeight="1" x14ac:dyDescent="0.4">
      <c r="A21" s="7" t="s">
        <v>9</v>
      </c>
      <c r="B21" s="8"/>
      <c r="C21" s="9"/>
      <c r="D21" s="9"/>
      <c r="E21" s="10"/>
      <c r="F21" s="11"/>
    </row>
    <row r="22" spans="1:6" s="5" customFormat="1" ht="18" customHeight="1" x14ac:dyDescent="0.4">
      <c r="A22" s="12" t="str">
        <f>$A$7</f>
        <v>Базовый</v>
      </c>
      <c r="B22" s="41">
        <v>9.519999999999996</v>
      </c>
      <c r="C22" s="23">
        <v>6.8400000000000034</v>
      </c>
      <c r="D22" s="23">
        <v>3.980000000000004</v>
      </c>
      <c r="E22" s="23">
        <v>3.980000000000004</v>
      </c>
      <c r="F22" s="24">
        <v>3.980000000000004</v>
      </c>
    </row>
    <row r="23" spans="1:6" s="5" customFormat="1" ht="18" customHeight="1" thickBot="1" x14ac:dyDescent="0.45">
      <c r="A23" s="30" t="str">
        <f>$A$8</f>
        <v>Консервативный</v>
      </c>
      <c r="B23" s="42"/>
      <c r="C23" s="33">
        <v>6.8400000000000034</v>
      </c>
      <c r="D23" s="33">
        <v>3.980000000000004</v>
      </c>
      <c r="E23" s="33">
        <v>3.980000000000004</v>
      </c>
      <c r="F23" s="34">
        <v>3.980000000000004</v>
      </c>
    </row>
    <row r="24" spans="1:6" s="5" customFormat="1" ht="18" customHeight="1" x14ac:dyDescent="0.4">
      <c r="A24" s="35" t="s">
        <v>10</v>
      </c>
      <c r="B24" s="8"/>
      <c r="C24" s="9"/>
      <c r="D24" s="9"/>
      <c r="E24" s="10"/>
      <c r="F24" s="11"/>
    </row>
    <row r="25" spans="1:6" s="5" customFormat="1" ht="18" customHeight="1" x14ac:dyDescent="0.4">
      <c r="A25" s="12" t="str">
        <f>$A$7</f>
        <v>Базовый</v>
      </c>
      <c r="B25" s="41">
        <v>8.4500000000000028</v>
      </c>
      <c r="C25" s="23">
        <v>8.9699999999999989</v>
      </c>
      <c r="D25" s="23">
        <v>5.1200000000000045</v>
      </c>
      <c r="E25" s="23">
        <v>4.0100000000000051</v>
      </c>
      <c r="F25" s="24">
        <v>3.980000000000004</v>
      </c>
    </row>
    <row r="26" spans="1:6" s="5" customFormat="1" ht="18" customHeight="1" thickBot="1" x14ac:dyDescent="0.45">
      <c r="A26" s="30" t="str">
        <f>$A$8</f>
        <v>Консервативный</v>
      </c>
      <c r="B26" s="42"/>
      <c r="C26" s="31">
        <v>8.9699999999999989</v>
      </c>
      <c r="D26" s="31">
        <v>5.1200000000000045</v>
      </c>
      <c r="E26" s="31">
        <v>4.0100000000000051</v>
      </c>
      <c r="F26" s="32">
        <v>3.980000000000004</v>
      </c>
    </row>
    <row r="27" spans="1:6" s="22" customFormat="1" ht="18" customHeight="1" x14ac:dyDescent="0.4">
      <c r="A27" s="7" t="s">
        <v>11</v>
      </c>
      <c r="B27" s="8"/>
      <c r="C27" s="9"/>
      <c r="D27" s="9"/>
      <c r="E27" s="10"/>
      <c r="F27" s="11"/>
    </row>
    <row r="28" spans="1:6" ht="18" customHeight="1" x14ac:dyDescent="0.2">
      <c r="A28" s="12" t="str">
        <f>$A$7</f>
        <v>Базовый</v>
      </c>
      <c r="B28" s="41">
        <v>5.5999999999999943</v>
      </c>
      <c r="C28" s="28">
        <v>1.5120000000000005</v>
      </c>
      <c r="D28" s="28">
        <v>2.2901999999999987</v>
      </c>
      <c r="E28" s="28">
        <v>3.0592999999999932</v>
      </c>
      <c r="F28" s="29">
        <v>2.8410999999999973</v>
      </c>
    </row>
    <row r="29" spans="1:6" ht="18" customHeight="1" thickBot="1" x14ac:dyDescent="0.25">
      <c r="A29" s="30" t="str">
        <f>$A$8</f>
        <v>Консервативный</v>
      </c>
      <c r="B29" s="42"/>
      <c r="C29" s="31">
        <v>1.5120000000000005</v>
      </c>
      <c r="D29" s="31">
        <v>0.82160000000000366</v>
      </c>
      <c r="E29" s="31">
        <v>1.4111999999999938</v>
      </c>
      <c r="F29" s="32">
        <v>1.5711000000000013</v>
      </c>
    </row>
    <row r="30" spans="1:6" s="22" customFormat="1" ht="18" customHeight="1" x14ac:dyDescent="0.4">
      <c r="A30" s="7" t="s">
        <v>12</v>
      </c>
      <c r="B30" s="8"/>
      <c r="C30" s="9"/>
      <c r="D30" s="9"/>
      <c r="E30" s="10"/>
      <c r="F30" s="11"/>
    </row>
    <row r="31" spans="1:6" s="22" customFormat="1" ht="18" customHeight="1" x14ac:dyDescent="0.4">
      <c r="A31" s="12" t="str">
        <f>$A$7</f>
        <v>Базовый</v>
      </c>
      <c r="B31" s="41">
        <v>7.4000000000000057</v>
      </c>
      <c r="C31" s="23">
        <v>1.7000000000000028</v>
      </c>
      <c r="D31" s="23">
        <v>-0.5</v>
      </c>
      <c r="E31" s="23">
        <v>3.7999999999999972</v>
      </c>
      <c r="F31" s="24">
        <v>3.2999999999999972</v>
      </c>
    </row>
    <row r="32" spans="1:6" s="22" customFormat="1" ht="18" customHeight="1" thickBot="1" x14ac:dyDescent="0.45">
      <c r="A32" s="30" t="str">
        <f>$A$8</f>
        <v>Консервативный</v>
      </c>
      <c r="B32" s="51"/>
      <c r="C32" s="25">
        <v>1.7000000000000028</v>
      </c>
      <c r="D32" s="25">
        <v>-1.2999999999999972</v>
      </c>
      <c r="E32" s="25">
        <v>2.2000000000000028</v>
      </c>
      <c r="F32" s="26">
        <v>2.5999999999999943</v>
      </c>
    </row>
    <row r="33" spans="1:6" s="22" customFormat="1" ht="18" customHeight="1" x14ac:dyDescent="0.4">
      <c r="A33" s="7" t="s">
        <v>13</v>
      </c>
      <c r="B33" s="8"/>
      <c r="C33" s="9"/>
      <c r="D33" s="9"/>
      <c r="E33" s="10"/>
      <c r="F33" s="11"/>
    </row>
    <row r="34" spans="1:6" s="22" customFormat="1" ht="18" customHeight="1" x14ac:dyDescent="0.4">
      <c r="A34" s="12" t="str">
        <f>$A$7</f>
        <v>Базовый</v>
      </c>
      <c r="B34" s="41">
        <v>4.2999999999999972</v>
      </c>
      <c r="C34" s="23">
        <v>2.5499999999999972</v>
      </c>
      <c r="D34" s="23">
        <v>0.95000000000000284</v>
      </c>
      <c r="E34" s="23">
        <v>2.4399999999999977</v>
      </c>
      <c r="F34" s="24">
        <v>2.4399999999999977</v>
      </c>
    </row>
    <row r="35" spans="1:6" s="22" customFormat="1" ht="18" customHeight="1" thickBot="1" x14ac:dyDescent="0.45">
      <c r="A35" s="30" t="str">
        <f>$A$8</f>
        <v>Консервативный</v>
      </c>
      <c r="B35" s="51"/>
      <c r="C35" s="25">
        <v>2.5499999999999972</v>
      </c>
      <c r="D35" s="25">
        <v>0.40000000000000568</v>
      </c>
      <c r="E35" s="25">
        <v>0.75</v>
      </c>
      <c r="F35" s="26">
        <v>1.5999999999999943</v>
      </c>
    </row>
    <row r="36" spans="1:6" s="22" customFormat="1" ht="18" customHeight="1" x14ac:dyDescent="0.4">
      <c r="A36" s="7" t="s">
        <v>14</v>
      </c>
      <c r="B36" s="8"/>
      <c r="C36" s="9"/>
      <c r="D36" s="9"/>
      <c r="E36" s="10"/>
      <c r="F36" s="11"/>
    </row>
    <row r="37" spans="1:6" s="22" customFormat="1" ht="18" customHeight="1" x14ac:dyDescent="0.4">
      <c r="A37" s="12" t="str">
        <f>$A$7</f>
        <v>Базовый</v>
      </c>
      <c r="B37" s="41">
        <v>7.7000000000000028</v>
      </c>
      <c r="C37" s="23">
        <v>2.4784999999999968</v>
      </c>
      <c r="D37" s="23">
        <v>1.0699999999999932</v>
      </c>
      <c r="E37" s="23">
        <v>3.8799999999999955</v>
      </c>
      <c r="F37" s="24">
        <v>3.6299999999999955</v>
      </c>
    </row>
    <row r="38" spans="1:6" s="22" customFormat="1" ht="18" customHeight="1" thickBot="1" x14ac:dyDescent="0.45">
      <c r="A38" s="30" t="str">
        <f>$A$8</f>
        <v>Консервативный</v>
      </c>
      <c r="B38" s="51"/>
      <c r="C38" s="25">
        <v>2.4784999999999968</v>
      </c>
      <c r="D38" s="25">
        <v>0.29999999999999716</v>
      </c>
      <c r="E38" s="25">
        <v>2</v>
      </c>
      <c r="F38" s="26">
        <v>2.5999999999999943</v>
      </c>
    </row>
    <row r="39" spans="1:6" s="22" customFormat="1" ht="18" customHeight="1" x14ac:dyDescent="0.4">
      <c r="A39" s="7" t="s">
        <v>15</v>
      </c>
      <c r="B39" s="8"/>
      <c r="C39" s="9"/>
      <c r="D39" s="9"/>
      <c r="E39" s="10"/>
      <c r="F39" s="11"/>
    </row>
    <row r="40" spans="1:6" s="22" customFormat="1" ht="18" customHeight="1" x14ac:dyDescent="0.4">
      <c r="A40" s="12" t="str">
        <f>$A$7</f>
        <v>Базовый</v>
      </c>
      <c r="B40" s="41">
        <v>7.330600000000004</v>
      </c>
      <c r="C40" s="23">
        <v>3.765900000000002</v>
      </c>
      <c r="D40" s="23">
        <v>2.0741000000000014</v>
      </c>
      <c r="E40" s="23">
        <v>3.5002000000000066</v>
      </c>
      <c r="F40" s="24">
        <v>3</v>
      </c>
    </row>
    <row r="41" spans="1:6" s="22" customFormat="1" ht="18" customHeight="1" thickBot="1" x14ac:dyDescent="0.45">
      <c r="A41" s="30" t="str">
        <f>$A$8</f>
        <v>Консервативный</v>
      </c>
      <c r="B41" s="51"/>
      <c r="C41" s="25">
        <v>3.765900000000002</v>
      </c>
      <c r="D41" s="25">
        <v>1.6311000000000035</v>
      </c>
      <c r="E41" s="25">
        <v>2.281800000000004</v>
      </c>
      <c r="F41" s="26">
        <v>2.2573000000000008</v>
      </c>
    </row>
    <row r="42" spans="1:6" s="22" customFormat="1" ht="18" customHeight="1" x14ac:dyDescent="0.4">
      <c r="A42" s="7" t="s">
        <v>16</v>
      </c>
      <c r="B42" s="8"/>
      <c r="C42" s="9"/>
      <c r="D42" s="9"/>
      <c r="E42" s="10"/>
      <c r="F42" s="11"/>
    </row>
    <row r="43" spans="1:6" s="22" customFormat="1" ht="18" customHeight="1" x14ac:dyDescent="0.4">
      <c r="A43" s="12" t="str">
        <f>$A$7</f>
        <v>Базовый</v>
      </c>
      <c r="B43" s="41">
        <v>9.7194999999999965</v>
      </c>
      <c r="C43" s="23">
        <v>3.3666999999999945</v>
      </c>
      <c r="D43" s="23">
        <v>2.357200000000006</v>
      </c>
      <c r="E43" s="23">
        <v>3.8504999999999967</v>
      </c>
      <c r="F43" s="24">
        <v>3.2343000000000046</v>
      </c>
    </row>
    <row r="44" spans="1:6" s="22" customFormat="1" ht="18" customHeight="1" thickBot="1" x14ac:dyDescent="0.45">
      <c r="A44" s="30" t="str">
        <f>$A$8</f>
        <v>Консервативный</v>
      </c>
      <c r="B44" s="51"/>
      <c r="C44" s="25">
        <v>3.3666999999999945</v>
      </c>
      <c r="D44" s="25">
        <v>1.9124000000000052</v>
      </c>
      <c r="E44" s="25">
        <v>2.3843999999999994</v>
      </c>
      <c r="F44" s="26">
        <v>2.4444000000000017</v>
      </c>
    </row>
    <row r="45" spans="1:6" s="22" customFormat="1" ht="18" customHeight="1" x14ac:dyDescent="0.4">
      <c r="A45" s="7" t="s">
        <v>17</v>
      </c>
      <c r="B45" s="8"/>
      <c r="C45" s="9"/>
      <c r="D45" s="9"/>
      <c r="E45" s="10"/>
      <c r="F45" s="11"/>
    </row>
    <row r="46" spans="1:6" s="22" customFormat="1" ht="18" customHeight="1" x14ac:dyDescent="0.4">
      <c r="A46" s="12" t="str">
        <f>$A$7</f>
        <v>Базовый</v>
      </c>
      <c r="B46" s="41">
        <v>3.5216999999999956</v>
      </c>
      <c r="C46" s="23">
        <v>0.56690000000000396</v>
      </c>
      <c r="D46" s="23">
        <v>1.341399999999993</v>
      </c>
      <c r="E46" s="23">
        <v>2.722999999999999</v>
      </c>
      <c r="F46" s="24">
        <v>2.1744000000000057</v>
      </c>
    </row>
    <row r="47" spans="1:6" s="22" customFormat="1" ht="18" customHeight="1" thickBot="1" x14ac:dyDescent="0.45">
      <c r="A47" s="30" t="str">
        <f>$A$8</f>
        <v>Консервативный</v>
      </c>
      <c r="B47" s="51"/>
      <c r="C47" s="25">
        <v>0.56690000000000396</v>
      </c>
      <c r="D47" s="25">
        <v>0.82930000000000348</v>
      </c>
      <c r="E47" s="25">
        <v>1.5314999999999941</v>
      </c>
      <c r="F47" s="26">
        <v>1.8272000000000048</v>
      </c>
    </row>
    <row r="48" spans="1:6" s="22" customFormat="1" ht="18" customHeight="1" x14ac:dyDescent="0.4">
      <c r="A48" s="7" t="s">
        <v>18</v>
      </c>
      <c r="B48" s="8"/>
      <c r="C48" s="9"/>
      <c r="D48" s="9"/>
      <c r="E48" s="10"/>
      <c r="F48" s="11"/>
    </row>
    <row r="49" spans="1:6" s="22" customFormat="1" ht="18" customHeight="1" x14ac:dyDescent="0.4">
      <c r="A49" s="12" t="str">
        <f>$A$7</f>
        <v>Базовый</v>
      </c>
      <c r="B49" s="52">
        <v>433.08690000000001</v>
      </c>
      <c r="C49" s="23">
        <v>412.91899999999998</v>
      </c>
      <c r="D49" s="23">
        <v>431.49470000000002</v>
      </c>
      <c r="E49" s="23">
        <v>462.24790000000002</v>
      </c>
      <c r="F49" s="24">
        <v>505.50439999999998</v>
      </c>
    </row>
    <row r="50" spans="1:6" s="22" customFormat="1" ht="18" customHeight="1" x14ac:dyDescent="0.4">
      <c r="A50" s="12" t="str">
        <f>$A$8</f>
        <v>Консервативный</v>
      </c>
      <c r="B50" s="52"/>
      <c r="C50" s="25">
        <v>412.91899999999998</v>
      </c>
      <c r="D50" s="25">
        <v>369.77030000000002</v>
      </c>
      <c r="E50" s="25">
        <v>389.41879999999998</v>
      </c>
      <c r="F50" s="26">
        <v>413.54730000000001</v>
      </c>
    </row>
    <row r="51" spans="1:6" s="22" customFormat="1" ht="18" customHeight="1" x14ac:dyDescent="0.4">
      <c r="A51" s="36" t="s">
        <v>19</v>
      </c>
      <c r="B51" s="18"/>
      <c r="C51" s="19"/>
      <c r="D51" s="19"/>
      <c r="E51" s="20"/>
      <c r="F51" s="21"/>
    </row>
    <row r="52" spans="1:6" s="22" customFormat="1" ht="18" customHeight="1" x14ac:dyDescent="0.4">
      <c r="A52" s="12" t="str">
        <f>$A$7</f>
        <v>Базовый</v>
      </c>
      <c r="B52" s="52">
        <v>2.5</v>
      </c>
      <c r="C52" s="23">
        <v>-1.6129999999999995</v>
      </c>
      <c r="D52" s="23">
        <v>3.0841999999999956</v>
      </c>
      <c r="E52" s="23">
        <v>4.4669999999999987</v>
      </c>
      <c r="F52" s="24">
        <v>5.241100000000003</v>
      </c>
    </row>
    <row r="53" spans="1:6" s="22" customFormat="1" ht="18" customHeight="1" x14ac:dyDescent="0.4">
      <c r="A53" s="12" t="str">
        <f>$A$8</f>
        <v>Консервативный</v>
      </c>
      <c r="B53" s="52"/>
      <c r="C53" s="25">
        <v>-1.6129999999999995</v>
      </c>
      <c r="D53" s="25">
        <v>1.1846000000000032</v>
      </c>
      <c r="E53" s="25">
        <v>1.3255000000000052</v>
      </c>
      <c r="F53" s="26">
        <v>2.7852000000000032</v>
      </c>
    </row>
    <row r="54" spans="1:6" s="22" customFormat="1" ht="18" customHeight="1" x14ac:dyDescent="0.4">
      <c r="A54" s="36" t="s">
        <v>20</v>
      </c>
      <c r="B54" s="18"/>
      <c r="C54" s="19"/>
      <c r="D54" s="19"/>
      <c r="E54" s="20"/>
      <c r="F54" s="21"/>
    </row>
    <row r="55" spans="1:6" s="22" customFormat="1" ht="18" customHeight="1" x14ac:dyDescent="0.4">
      <c r="A55" s="12" t="str">
        <f>$A$7</f>
        <v>Базовый</v>
      </c>
      <c r="B55" s="52">
        <v>19.903360235325458</v>
      </c>
      <c r="C55" s="23">
        <v>16.354951884728216</v>
      </c>
      <c r="D55" s="23">
        <v>16.92568919225997</v>
      </c>
      <c r="E55" s="23">
        <v>17.329072662060668</v>
      </c>
      <c r="F55" s="24">
        <v>18.307516291446564</v>
      </c>
    </row>
    <row r="56" spans="1:6" s="22" customFormat="1" ht="18" customHeight="1" thickBot="1" x14ac:dyDescent="0.45">
      <c r="A56" s="30" t="str">
        <f>$A$8</f>
        <v>Консервативный</v>
      </c>
      <c r="B56" s="42"/>
      <c r="C56" s="31">
        <v>16.354951884728216</v>
      </c>
      <c r="D56" s="31">
        <v>15.229609344407935</v>
      </c>
      <c r="E56" s="31">
        <v>15.625484118066849</v>
      </c>
      <c r="F56" s="32">
        <v>16.204790666173931</v>
      </c>
    </row>
    <row r="57" spans="1:6" s="22" customFormat="1" ht="18" customHeight="1" x14ac:dyDescent="0.4">
      <c r="A57" s="7" t="s">
        <v>21</v>
      </c>
      <c r="B57" s="8"/>
      <c r="C57" s="9"/>
      <c r="D57" s="9"/>
      <c r="E57" s="10"/>
      <c r="F57" s="11"/>
    </row>
    <row r="58" spans="1:6" s="22" customFormat="1" ht="18" customHeight="1" x14ac:dyDescent="0.4">
      <c r="A58" s="12" t="str">
        <f>$A$7</f>
        <v>Базовый</v>
      </c>
      <c r="B58" s="52">
        <v>197.61869999999999</v>
      </c>
      <c r="C58" s="23">
        <v>206.8639</v>
      </c>
      <c r="D58" s="23">
        <v>216.27199999999999</v>
      </c>
      <c r="E58" s="23">
        <v>234.7491</v>
      </c>
      <c r="F58" s="24">
        <v>254.30529999999999</v>
      </c>
    </row>
    <row r="59" spans="1:6" s="22" customFormat="1" ht="18" customHeight="1" x14ac:dyDescent="0.4">
      <c r="A59" s="12" t="str">
        <f>$A$8</f>
        <v>Консервативный</v>
      </c>
      <c r="B59" s="52"/>
      <c r="C59" s="25">
        <v>206.8639</v>
      </c>
      <c r="D59" s="25">
        <v>207.74850000000001</v>
      </c>
      <c r="E59" s="25">
        <v>217.37270000000001</v>
      </c>
      <c r="F59" s="26">
        <v>227.7561</v>
      </c>
    </row>
    <row r="60" spans="1:6" s="22" customFormat="1" ht="18" customHeight="1" x14ac:dyDescent="0.4">
      <c r="A60" s="36" t="s">
        <v>19</v>
      </c>
      <c r="B60" s="18"/>
      <c r="C60" s="19"/>
      <c r="D60" s="19"/>
      <c r="E60" s="20"/>
      <c r="F60" s="21"/>
    </row>
    <row r="61" spans="1:6" s="22" customFormat="1" ht="18" customHeight="1" x14ac:dyDescent="0.4">
      <c r="A61" s="12" t="str">
        <f>$A$7</f>
        <v>Базовый</v>
      </c>
      <c r="B61" s="52">
        <v>2.2924000000000007</v>
      </c>
      <c r="C61" s="23">
        <v>-2.3901000000000039</v>
      </c>
      <c r="D61" s="23">
        <v>3.2715000000000032</v>
      </c>
      <c r="E61" s="23">
        <v>5.8127999999999957</v>
      </c>
      <c r="F61" s="24">
        <v>5.8885999999999967</v>
      </c>
    </row>
    <row r="62" spans="1:6" s="22" customFormat="1" ht="18" customHeight="1" x14ac:dyDescent="0.4">
      <c r="A62" s="12" t="str">
        <f>$A$8</f>
        <v>Консервативный</v>
      </c>
      <c r="B62" s="52"/>
      <c r="C62" s="25">
        <v>-2.3901000000000039</v>
      </c>
      <c r="D62" s="25">
        <v>1.4150999999999954</v>
      </c>
      <c r="E62" s="25">
        <v>2.3208999999999946</v>
      </c>
      <c r="F62" s="26">
        <v>2.7199999999999989</v>
      </c>
    </row>
    <row r="63" spans="1:6" s="22" customFormat="1" ht="18" customHeight="1" x14ac:dyDescent="0.4">
      <c r="A63" s="36" t="s">
        <v>20</v>
      </c>
      <c r="B63" s="18"/>
      <c r="C63" s="19"/>
      <c r="D63" s="19"/>
      <c r="E63" s="20"/>
      <c r="F63" s="21"/>
    </row>
    <row r="64" spans="1:6" s="22" customFormat="1" ht="18" customHeight="1" x14ac:dyDescent="0.4">
      <c r="A64" s="12" t="str">
        <f>$A$7</f>
        <v>Базовый</v>
      </c>
      <c r="B64" s="41">
        <v>9.0819560123769865</v>
      </c>
      <c r="C64" s="23">
        <v>8.1934934725387549</v>
      </c>
      <c r="D64" s="23">
        <v>8.4834243688009341</v>
      </c>
      <c r="E64" s="23">
        <v>8.8004384903713913</v>
      </c>
      <c r="F64" s="24">
        <v>9.2100057343738388</v>
      </c>
    </row>
    <row r="65" spans="1:12" s="22" customFormat="1" ht="18" customHeight="1" thickBot="1" x14ac:dyDescent="0.45">
      <c r="A65" s="30" t="str">
        <f>$A$8</f>
        <v>Консервативный</v>
      </c>
      <c r="B65" s="51"/>
      <c r="C65" s="25">
        <v>8.1934934725387549</v>
      </c>
      <c r="D65" s="25">
        <v>8.5564700488025451</v>
      </c>
      <c r="E65" s="25">
        <v>8.7221101589119723</v>
      </c>
      <c r="F65" s="26">
        <v>8.9245895776472892</v>
      </c>
    </row>
    <row r="66" spans="1:12" s="22" customFormat="1" ht="18" customHeight="1" x14ac:dyDescent="0.4">
      <c r="A66" s="7" t="s">
        <v>22</v>
      </c>
      <c r="B66" s="8"/>
      <c r="C66" s="9"/>
      <c r="D66" s="9"/>
      <c r="E66" s="10"/>
      <c r="F66" s="11"/>
    </row>
    <row r="67" spans="1:12" s="22" customFormat="1" ht="18" customHeight="1" x14ac:dyDescent="0.4">
      <c r="A67" s="12" t="str">
        <f>$A$7</f>
        <v>Базовый</v>
      </c>
      <c r="B67" s="52">
        <v>235.4682</v>
      </c>
      <c r="C67" s="23">
        <v>206.05510000000001</v>
      </c>
      <c r="D67" s="23">
        <v>215.2226</v>
      </c>
      <c r="E67" s="23">
        <v>227.49879999999999</v>
      </c>
      <c r="F67" s="24">
        <v>251.19909999999999</v>
      </c>
    </row>
    <row r="68" spans="1:12" s="22" customFormat="1" ht="18" customHeight="1" x14ac:dyDescent="0.4">
      <c r="A68" s="12" t="str">
        <f>$A$8</f>
        <v>Консервативный</v>
      </c>
      <c r="B68" s="52"/>
      <c r="C68" s="25">
        <v>206.05510000000001</v>
      </c>
      <c r="D68" s="25">
        <v>162.02180000000001</v>
      </c>
      <c r="E68" s="25">
        <v>172.0462</v>
      </c>
      <c r="F68" s="26">
        <v>185.7912</v>
      </c>
    </row>
    <row r="69" spans="1:12" s="22" customFormat="1" ht="18" customHeight="1" x14ac:dyDescent="0.4">
      <c r="A69" s="36" t="s">
        <v>19</v>
      </c>
      <c r="B69" s="18"/>
      <c r="C69" s="19"/>
      <c r="D69" s="19"/>
      <c r="E69" s="20"/>
      <c r="F69" s="21"/>
    </row>
    <row r="70" spans="1:12" s="22" customFormat="1" ht="18" customHeight="1" x14ac:dyDescent="0.4">
      <c r="A70" s="12" t="str">
        <f>$A$7</f>
        <v>Базовый</v>
      </c>
      <c r="B70" s="52">
        <v>2.6808999999999941</v>
      </c>
      <c r="C70" s="23">
        <v>-0.96080000000000609</v>
      </c>
      <c r="D70" s="23">
        <v>2.8961000000000041</v>
      </c>
      <c r="E70" s="23">
        <v>3.1146999999999991</v>
      </c>
      <c r="F70" s="24">
        <v>4.5729000000000042</v>
      </c>
    </row>
    <row r="71" spans="1:12" s="22" customFormat="1" ht="18" customHeight="1" x14ac:dyDescent="0.4">
      <c r="A71" s="12" t="str">
        <f>$A$8</f>
        <v>Консервативный</v>
      </c>
      <c r="B71" s="52"/>
      <c r="C71" s="25">
        <v>-0.96080000000000609</v>
      </c>
      <c r="D71" s="25">
        <v>0.95310000000000628</v>
      </c>
      <c r="E71" s="25">
        <v>4.9300000000002342E-2</v>
      </c>
      <c r="F71" s="26">
        <v>2.8675000000000068</v>
      </c>
    </row>
    <row r="72" spans="1:12" s="22" customFormat="1" ht="18" customHeight="1" x14ac:dyDescent="0.4">
      <c r="A72" s="36" t="s">
        <v>20</v>
      </c>
      <c r="B72" s="18"/>
      <c r="C72" s="19"/>
      <c r="D72" s="19"/>
      <c r="E72" s="20"/>
      <c r="F72" s="21"/>
    </row>
    <row r="73" spans="1:12" s="22" customFormat="1" ht="18" customHeight="1" x14ac:dyDescent="0.4">
      <c r="A73" s="12" t="str">
        <f>$A$7</f>
        <v>Базовый</v>
      </c>
      <c r="B73" s="41">
        <v>10.821404222948468</v>
      </c>
      <c r="C73" s="23">
        <v>8.1614584121894644</v>
      </c>
      <c r="D73" s="23">
        <v>8.4422609008872893</v>
      </c>
      <c r="E73" s="23">
        <v>8.5286341716892764</v>
      </c>
      <c r="F73" s="24">
        <v>9.0975105570727273</v>
      </c>
    </row>
    <row r="74" spans="1:12" s="22" customFormat="1" ht="18" customHeight="1" thickBot="1" x14ac:dyDescent="0.45">
      <c r="A74" s="30" t="str">
        <f>$A$8</f>
        <v>Консервативный</v>
      </c>
      <c r="B74" s="51"/>
      <c r="C74" s="25">
        <v>8.1614584121894644</v>
      </c>
      <c r="D74" s="25">
        <v>6.673139295605389</v>
      </c>
      <c r="E74" s="25">
        <v>6.9033779716689407</v>
      </c>
      <c r="F74" s="26">
        <v>7.2802010885266428</v>
      </c>
      <c r="I74" s="54"/>
      <c r="J74" s="55"/>
      <c r="K74" s="55"/>
      <c r="L74" s="55"/>
    </row>
    <row r="75" spans="1:12" s="22" customFormat="1" ht="18" customHeight="1" x14ac:dyDescent="0.4">
      <c r="A75" s="7" t="s">
        <v>29</v>
      </c>
      <c r="B75" s="8"/>
      <c r="C75" s="9"/>
      <c r="D75" s="9"/>
      <c r="E75" s="10"/>
      <c r="F75" s="11"/>
    </row>
    <row r="76" spans="1:12" s="22" customFormat="1" ht="18" customHeight="1" x14ac:dyDescent="0.4">
      <c r="A76" s="12" t="str">
        <f>$A$7</f>
        <v>Базовый</v>
      </c>
      <c r="B76" s="52">
        <v>299.73090000000002</v>
      </c>
      <c r="C76" s="23">
        <v>306.02370000000002</v>
      </c>
      <c r="D76" s="23">
        <v>308.46339999999998</v>
      </c>
      <c r="E76" s="23">
        <v>326.88069999999999</v>
      </c>
      <c r="F76" s="24">
        <v>341.52370000000002</v>
      </c>
    </row>
    <row r="77" spans="1:12" s="22" customFormat="1" ht="18" customHeight="1" x14ac:dyDescent="0.4">
      <c r="A77" s="12" t="str">
        <f>$A$8</f>
        <v>Консервативный</v>
      </c>
      <c r="B77" s="52"/>
      <c r="C77" s="25">
        <v>306.02370000000002</v>
      </c>
      <c r="D77" s="25">
        <v>297.97269999999997</v>
      </c>
      <c r="E77" s="25">
        <v>308.28870000000001</v>
      </c>
      <c r="F77" s="26">
        <v>322.04410000000001</v>
      </c>
    </row>
    <row r="78" spans="1:12" s="22" customFormat="1" ht="18" customHeight="1" x14ac:dyDescent="0.4">
      <c r="A78" s="37" t="s">
        <v>19</v>
      </c>
      <c r="B78" s="18"/>
      <c r="C78" s="19"/>
      <c r="D78" s="19"/>
      <c r="E78" s="20"/>
      <c r="F78" s="21"/>
    </row>
    <row r="79" spans="1:12" s="22" customFormat="1" ht="18" customHeight="1" x14ac:dyDescent="0.4">
      <c r="A79" s="12" t="str">
        <f>$A$7</f>
        <v>Базовый</v>
      </c>
      <c r="B79" s="52">
        <v>1.9000000000000057</v>
      </c>
      <c r="C79" s="23">
        <v>-2.4411999999999949</v>
      </c>
      <c r="D79" s="23">
        <v>-1.0000000000331966E-4</v>
      </c>
      <c r="E79" s="23">
        <v>4.1928000000000054</v>
      </c>
      <c r="F79" s="24">
        <v>2.6106000000000051</v>
      </c>
    </row>
    <row r="80" spans="1:12" s="22" customFormat="1" ht="18" customHeight="1" x14ac:dyDescent="0.4">
      <c r="A80" s="12" t="str">
        <f>$A$8</f>
        <v>Консервативный</v>
      </c>
      <c r="B80" s="52"/>
      <c r="C80" s="25">
        <v>-2.4411999999999949</v>
      </c>
      <c r="D80" s="25">
        <v>-1.783600000000007</v>
      </c>
      <c r="E80" s="25">
        <v>1.6928000000000054</v>
      </c>
      <c r="F80" s="26">
        <v>2.629099999999994</v>
      </c>
    </row>
    <row r="81" spans="1:6" s="22" customFormat="1" ht="18" customHeight="1" x14ac:dyDescent="0.4">
      <c r="A81" s="37" t="s">
        <v>20</v>
      </c>
      <c r="B81" s="18"/>
      <c r="C81" s="19"/>
      <c r="D81" s="19"/>
      <c r="E81" s="20"/>
      <c r="F81" s="21"/>
    </row>
    <row r="82" spans="1:6" s="22" customFormat="1" ht="18" customHeight="1" x14ac:dyDescent="0.4">
      <c r="A82" s="12" t="str">
        <f>$A$7</f>
        <v>Базовый</v>
      </c>
      <c r="B82" s="52">
        <v>13.774722985983438</v>
      </c>
      <c r="C82" s="23">
        <v>12.121028310846686</v>
      </c>
      <c r="D82" s="23">
        <v>12.099698178419722</v>
      </c>
      <c r="E82" s="23">
        <v>12.254332366085933</v>
      </c>
      <c r="F82" s="24">
        <v>12.3687364574178</v>
      </c>
    </row>
    <row r="83" spans="1:6" s="22" customFormat="1" ht="18" customHeight="1" thickBot="1" x14ac:dyDescent="0.45">
      <c r="A83" s="30" t="str">
        <f>$A$8</f>
        <v>Консервативный</v>
      </c>
      <c r="B83" s="42"/>
      <c r="C83" s="31">
        <v>12.121028310846686</v>
      </c>
      <c r="D83" s="31">
        <v>12.272504893709586</v>
      </c>
      <c r="E83" s="31">
        <v>12.370127445386498</v>
      </c>
      <c r="F83" s="32">
        <v>12.61925111293529</v>
      </c>
    </row>
    <row r="84" spans="1:6" ht="18" customHeight="1" x14ac:dyDescent="0.25">
      <c r="A84" s="7" t="s">
        <v>23</v>
      </c>
      <c r="B84" s="8"/>
      <c r="C84" s="9"/>
      <c r="D84" s="9"/>
      <c r="E84" s="10"/>
      <c r="F84" s="11"/>
    </row>
    <row r="85" spans="1:6" ht="18" customHeight="1" x14ac:dyDescent="0.2">
      <c r="A85" s="12" t="str">
        <f>$A$7</f>
        <v>Базовый</v>
      </c>
      <c r="B85" s="52">
        <v>2.5160999999999998</v>
      </c>
      <c r="C85" s="23">
        <v>2.3197999999999999</v>
      </c>
      <c r="D85" s="23">
        <v>2.5499999999999998</v>
      </c>
      <c r="E85" s="23">
        <v>2.4990999999999999</v>
      </c>
      <c r="F85" s="24">
        <v>2.2955000000000001</v>
      </c>
    </row>
    <row r="86" spans="1:6" ht="18" customHeight="1" thickBot="1" x14ac:dyDescent="0.25">
      <c r="A86" s="30" t="str">
        <f>$A$8</f>
        <v>Консервативный</v>
      </c>
      <c r="B86" s="52"/>
      <c r="C86" s="25">
        <v>2.3197999999999999</v>
      </c>
      <c r="D86" s="25">
        <v>2.5499999999999998</v>
      </c>
      <c r="E86" s="25">
        <v>2.5594000000000001</v>
      </c>
      <c r="F86" s="26">
        <v>2.5564</v>
      </c>
    </row>
    <row r="87" spans="1:6" ht="18" customHeight="1" x14ac:dyDescent="0.25">
      <c r="A87" s="7" t="s">
        <v>24</v>
      </c>
      <c r="B87" s="8"/>
      <c r="C87" s="9"/>
      <c r="D87" s="9"/>
      <c r="E87" s="10"/>
      <c r="F87" s="11"/>
    </row>
    <row r="88" spans="1:6" ht="18" customHeight="1" x14ac:dyDescent="0.2">
      <c r="A88" s="12" t="str">
        <f>$A$7</f>
        <v>Базовый</v>
      </c>
      <c r="B88" s="41">
        <v>76.104699999999994</v>
      </c>
      <c r="C88" s="28">
        <v>76.301500000000004</v>
      </c>
      <c r="D88" s="28">
        <v>76.459500000000006</v>
      </c>
      <c r="E88" s="28">
        <v>76.491799999999998</v>
      </c>
      <c r="F88" s="29">
        <v>76.583100000000002</v>
      </c>
    </row>
    <row r="89" spans="1:6" ht="18" customHeight="1" thickBot="1" x14ac:dyDescent="0.25">
      <c r="A89" s="30" t="str">
        <f>$A$8</f>
        <v>Консервативный</v>
      </c>
      <c r="B89" s="51"/>
      <c r="C89" s="33">
        <v>76.301500000000004</v>
      </c>
      <c r="D89" s="33">
        <v>76.459500000000006</v>
      </c>
      <c r="E89" s="33">
        <v>76.443200000000004</v>
      </c>
      <c r="F89" s="34">
        <v>76.495500000000007</v>
      </c>
    </row>
    <row r="90" spans="1:6" ht="15.75" x14ac:dyDescent="0.25">
      <c r="A90" s="7" t="s">
        <v>25</v>
      </c>
      <c r="B90" s="8"/>
      <c r="C90" s="9"/>
      <c r="D90" s="9"/>
      <c r="E90" s="10"/>
      <c r="F90" s="11"/>
    </row>
    <row r="91" spans="1:6" ht="18" customHeight="1" x14ac:dyDescent="0.2">
      <c r="A91" s="12" t="str">
        <f>$A$7</f>
        <v>Базовый</v>
      </c>
      <c r="B91" s="41">
        <v>46242.347399999999</v>
      </c>
      <c r="C91" s="23">
        <v>52326.665999999997</v>
      </c>
      <c r="D91" s="23">
        <v>56463.824099999998</v>
      </c>
      <c r="E91" s="23">
        <v>61046.958200000001</v>
      </c>
      <c r="F91" s="24">
        <v>65688.686700000006</v>
      </c>
    </row>
    <row r="92" spans="1:6" ht="18" customHeight="1" thickBot="1" x14ac:dyDescent="0.25">
      <c r="A92" s="30" t="str">
        <f>$A$8</f>
        <v>Консервативный</v>
      </c>
      <c r="B92" s="51"/>
      <c r="C92" s="23">
        <v>52326.665999999997</v>
      </c>
      <c r="D92" s="23">
        <v>56218.4378</v>
      </c>
      <c r="E92" s="23">
        <v>59867.874900000003</v>
      </c>
      <c r="F92" s="24">
        <v>63873.523399999998</v>
      </c>
    </row>
    <row r="93" spans="1:6" ht="15.75" x14ac:dyDescent="0.25">
      <c r="A93" s="7" t="s">
        <v>26</v>
      </c>
      <c r="B93" s="8"/>
      <c r="C93" s="9"/>
      <c r="D93" s="9"/>
      <c r="E93" s="10"/>
      <c r="F93" s="11"/>
    </row>
    <row r="94" spans="1:6" ht="18" customHeight="1" x14ac:dyDescent="0.2">
      <c r="A94" s="12" t="str">
        <f>$A$7</f>
        <v>Базовый</v>
      </c>
      <c r="B94" s="52">
        <v>19.982399999999998</v>
      </c>
      <c r="C94" s="23">
        <v>13.157499999999999</v>
      </c>
      <c r="D94" s="23">
        <v>7.906400000000005</v>
      </c>
      <c r="E94" s="23">
        <v>8.1169000000000011</v>
      </c>
      <c r="F94" s="24">
        <v>7.6034999999999968</v>
      </c>
    </row>
    <row r="95" spans="1:6" ht="18" customHeight="1" thickBot="1" x14ac:dyDescent="0.25">
      <c r="A95" s="30" t="str">
        <f>$A$8</f>
        <v>Консервативный</v>
      </c>
      <c r="B95" s="52"/>
      <c r="C95" s="25">
        <v>13.157499999999999</v>
      </c>
      <c r="D95" s="25">
        <v>7.4375</v>
      </c>
      <c r="E95" s="25">
        <v>6.491500000000002</v>
      </c>
      <c r="F95" s="26">
        <v>6.6907999999999959</v>
      </c>
    </row>
    <row r="96" spans="1:6" ht="15.75" x14ac:dyDescent="0.25">
      <c r="A96" s="7" t="s">
        <v>27</v>
      </c>
      <c r="B96" s="8"/>
      <c r="C96" s="9"/>
      <c r="D96" s="9"/>
      <c r="E96" s="10"/>
      <c r="F96" s="11"/>
    </row>
    <row r="97" spans="1:6" ht="18" customHeight="1" x14ac:dyDescent="0.2">
      <c r="A97" s="12" t="str">
        <f>$A$7</f>
        <v>Базовый</v>
      </c>
      <c r="B97" s="52">
        <v>74.189800000000005</v>
      </c>
      <c r="C97" s="23">
        <v>74.531400000000005</v>
      </c>
      <c r="D97" s="23">
        <v>74.509799999999998</v>
      </c>
      <c r="E97" s="23">
        <v>74.580200000000005</v>
      </c>
      <c r="F97" s="24">
        <v>74.825100000000006</v>
      </c>
    </row>
    <row r="98" spans="1:6" ht="18" customHeight="1" thickBot="1" x14ac:dyDescent="0.25">
      <c r="A98" s="30" t="str">
        <f>$A$8</f>
        <v>Консервативный</v>
      </c>
      <c r="B98" s="42"/>
      <c r="C98" s="31">
        <v>74.531400000000005</v>
      </c>
      <c r="D98" s="31">
        <v>74.509799999999998</v>
      </c>
      <c r="E98" s="31">
        <v>74.486699999999999</v>
      </c>
      <c r="F98" s="32">
        <v>74.540000000000006</v>
      </c>
    </row>
    <row r="99" spans="1:6" ht="18" customHeight="1" x14ac:dyDescent="0.25">
      <c r="A99" s="38"/>
      <c r="B99" s="38"/>
      <c r="C99" s="38"/>
      <c r="D99" s="38"/>
      <c r="E99" s="38"/>
      <c r="F99" s="38"/>
    </row>
    <row r="108" spans="1:6" ht="20.25" customHeight="1" x14ac:dyDescent="0.25"/>
  </sheetData>
  <mergeCells count="35">
    <mergeCell ref="A1:F2"/>
    <mergeCell ref="B85:B86"/>
    <mergeCell ref="B88:B89"/>
    <mergeCell ref="B91:B92"/>
    <mergeCell ref="B94:B95"/>
    <mergeCell ref="B46:B47"/>
    <mergeCell ref="B16:B17"/>
    <mergeCell ref="B19:B20"/>
    <mergeCell ref="B22:B23"/>
    <mergeCell ref="B25:B26"/>
    <mergeCell ref="B28:B29"/>
    <mergeCell ref="B31:B32"/>
    <mergeCell ref="B34:B35"/>
    <mergeCell ref="B37:B38"/>
    <mergeCell ref="B40:B41"/>
    <mergeCell ref="B43:B44"/>
    <mergeCell ref="B97:B98"/>
    <mergeCell ref="B82:B83"/>
    <mergeCell ref="B49:B50"/>
    <mergeCell ref="B52:B53"/>
    <mergeCell ref="B55:B56"/>
    <mergeCell ref="B58:B59"/>
    <mergeCell ref="B61:B62"/>
    <mergeCell ref="B64:B65"/>
    <mergeCell ref="B67:B68"/>
    <mergeCell ref="B70:B71"/>
    <mergeCell ref="B73:B74"/>
    <mergeCell ref="B76:B77"/>
    <mergeCell ref="B79:B80"/>
    <mergeCell ref="B13:B14"/>
    <mergeCell ref="A3:F3"/>
    <mergeCell ref="A4:A5"/>
    <mergeCell ref="D5:F5"/>
    <mergeCell ref="B7:B8"/>
    <mergeCell ref="B10:B11"/>
  </mergeCells>
  <printOptions horizontalCentered="1"/>
  <pageMargins left="0.23622047244094491" right="0.82677165354330717" top="0.98425196850393704" bottom="0.27559055118110237" header="0.31496062992125984" footer="0.39370078740157483"/>
  <pageSetup paperSize="9" scale="85" firstPageNumber="99" fitToHeight="3" orientation="landscape" r:id="rId1"/>
  <headerFooter>
    <oddFooter>&amp;R&amp;P</oddFooter>
  </headerFooter>
  <rowBreaks count="3" manualBreakCount="3">
    <brk id="29" max="5" man="1"/>
    <brk id="56" max="5" man="1"/>
    <brk id="8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Сравнительная Сайт</vt:lpstr>
      <vt:lpstr>'Сравнительная Сайт'!Заголовки_для_печати</vt:lpstr>
      <vt:lpstr>'Сравнительная Сайт'!Область_печати</vt:lpstr>
    </vt:vector>
  </TitlesOfParts>
  <Company>???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Рудомётов Андрей Александрович</cp:lastModifiedBy>
  <cp:lastPrinted>2025-09-17T09:48:47Z</cp:lastPrinted>
  <dcterms:created xsi:type="dcterms:W3CDTF">2023-09-07T09:10:17Z</dcterms:created>
  <dcterms:modified xsi:type="dcterms:W3CDTF">2025-09-22T15:58:12Z</dcterms:modified>
</cp:coreProperties>
</file>